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an\OneDrive\Escritorio\Rocher\guajira\Urumita\DOCUMENTOS\"/>
    </mc:Choice>
  </mc:AlternateContent>
  <bookViews>
    <workbookView xWindow="0" yWindow="0" windowWidth="20490" windowHeight="7005"/>
  </bookViews>
  <sheets>
    <sheet name="Hoja1" sheetId="1" r:id="rId1"/>
  </sheets>
  <definedNames>
    <definedName name="_xlnm._FilterDatabase" localSheetId="0" hidden="1">Hoja1!$B$1:$E$137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5" i="1"/>
  <c r="H4" i="1"/>
  <c r="H3" i="1"/>
  <c r="H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2" i="1"/>
  <c r="H6" i="1" l="1"/>
</calcChain>
</file>

<file path=xl/sharedStrings.xml><?xml version="1.0" encoding="utf-8"?>
<sst xmlns="http://schemas.openxmlformats.org/spreadsheetml/2006/main" count="255" uniqueCount="131">
  <si>
    <t>ASPI</t>
  </si>
  <si>
    <t>Aspecto Ambiental</t>
  </si>
  <si>
    <t>Impacto ambiental</t>
  </si>
  <si>
    <t>Cerramientos Provisionales</t>
  </si>
  <si>
    <t>Alteración de movilidad peatonal/vehicular</t>
  </si>
  <si>
    <t>Cierres temporales de pasos</t>
  </si>
  <si>
    <t>Concentración de tráfico vehicular</t>
  </si>
  <si>
    <t>Generación de subproductos</t>
  </si>
  <si>
    <t>Generación de residuos sólidos ordinarios</t>
  </si>
  <si>
    <t>Contaminación del aire por MP y gases.</t>
  </si>
  <si>
    <t>Demolición de infraestructura</t>
  </si>
  <si>
    <t>Demanda de mano de obra</t>
  </si>
  <si>
    <t>Generación de empleo</t>
  </si>
  <si>
    <t>Generación de ingresos</t>
  </si>
  <si>
    <t>Producción de material particulado</t>
  </si>
  <si>
    <t>Contaminación del aire con material particulado</t>
  </si>
  <si>
    <t>Generación de enfermedades</t>
  </si>
  <si>
    <t>Emisión de ruido</t>
  </si>
  <si>
    <t>PQRS por incomodidad a vecindades</t>
  </si>
  <si>
    <t>Contaminación del aire con ruido</t>
  </si>
  <si>
    <t>Generación de residuos de construcción</t>
  </si>
  <si>
    <t>Aumento de la cantidad de residuos de construcción</t>
  </si>
  <si>
    <t>Explanación y nivelación del terreno</t>
  </si>
  <si>
    <t>Intervención de los ecosistemas</t>
  </si>
  <si>
    <t>Afectación a la flora</t>
  </si>
  <si>
    <t>Afectación a la fauna</t>
  </si>
  <si>
    <t>Contaminación del aire por MP</t>
  </si>
  <si>
    <t>Producción de sedimentos</t>
  </si>
  <si>
    <t>Sedimentación de las fuentes hídricas</t>
  </si>
  <si>
    <t>Afectación de la dinámica fluvial</t>
  </si>
  <si>
    <t>Intervención patrimonio arqueológico</t>
  </si>
  <si>
    <t>Daño al patrimonio arqueológico.</t>
  </si>
  <si>
    <t>Operaciones de campamentos, almacenes y oficinas</t>
  </si>
  <si>
    <t>Generación de residuos ordinarios</t>
  </si>
  <si>
    <t>Aumento en la cantidad de residuos ordinarios</t>
  </si>
  <si>
    <t>Vertimiento de aguas residuales</t>
  </si>
  <si>
    <t>Contaminación de las fuentes superficiales</t>
  </si>
  <si>
    <t>Consumo de materiales e insumos</t>
  </si>
  <si>
    <t>Agotamiento de los recursos naturales</t>
  </si>
  <si>
    <t>Consumo de agua</t>
  </si>
  <si>
    <t>Localización, trazado y replanteo de obras</t>
  </si>
  <si>
    <t>Intervención de la flora</t>
  </si>
  <si>
    <t>Afectación a flora local por apisonamiento</t>
  </si>
  <si>
    <t>Remoción de la capa orgánica y vegetación</t>
  </si>
  <si>
    <t>Generación de erosión</t>
  </si>
  <si>
    <t>Erosión</t>
  </si>
  <si>
    <t>Sedimentación de fuentes hídricas</t>
  </si>
  <si>
    <t>Afectación a la dinámica fluvial</t>
  </si>
  <si>
    <t>Tala de arboles</t>
  </si>
  <si>
    <t>Afectación de la fauna</t>
  </si>
  <si>
    <t>Afectación de la flora</t>
  </si>
  <si>
    <t>Generación de residuos biodegradables</t>
  </si>
  <si>
    <t>Aumento en la cantidad de residuos biodegradables</t>
  </si>
  <si>
    <t>Construcción y adecuación de accesos</t>
  </si>
  <si>
    <t>Intervención de la fauna</t>
  </si>
  <si>
    <t>Afectación del paisaje</t>
  </si>
  <si>
    <t>Despeje de servidumbres</t>
  </si>
  <si>
    <t>Excavaciones, cortes de terreno y conformación de taludes</t>
  </si>
  <si>
    <t>Contaminación del aire con MP</t>
  </si>
  <si>
    <t>Contaminación del aire con gases</t>
  </si>
  <si>
    <t>Intervención de servicios públicos</t>
  </si>
  <si>
    <t>Interrupción de servicios públicos</t>
  </si>
  <si>
    <t>PQRS por molestias a la vecindad</t>
  </si>
  <si>
    <t>Daño a la propiedad privada</t>
  </si>
  <si>
    <t>Generación residuos de construcción</t>
  </si>
  <si>
    <t>Aumento en la cantidad de residuos de construcción</t>
  </si>
  <si>
    <t>Daño al patrimonio arqueológico</t>
  </si>
  <si>
    <t>PQRS</t>
  </si>
  <si>
    <t>Afectación al patrimonio cultural</t>
  </si>
  <si>
    <t>Alteración estabilidad geotécnica</t>
  </si>
  <si>
    <t>Derrumbes</t>
  </si>
  <si>
    <t>Aumento de riesgo de accidentalidad poblacional</t>
  </si>
  <si>
    <t>Disposición de sobrantes en depósitos y escombreras</t>
  </si>
  <si>
    <t>Intervención del paisaje</t>
  </si>
  <si>
    <t>Preparación y vaciado en concretos</t>
  </si>
  <si>
    <t>Generación ingresos por servicios</t>
  </si>
  <si>
    <t>Vertimiento de aguas industriales</t>
  </si>
  <si>
    <t>Contaminación de fuentes superficiales</t>
  </si>
  <si>
    <t>Consumo de materiales pétreos</t>
  </si>
  <si>
    <t>Agotamiento de recursos naturales</t>
  </si>
  <si>
    <t>Generación de ingresos por servicios</t>
  </si>
  <si>
    <t>Construcción de obras en y sobre cauces</t>
  </si>
  <si>
    <t>Alteración de la dinámica fluvial</t>
  </si>
  <si>
    <t>Explotación de materiales de cantera</t>
  </si>
  <si>
    <t>Alteración de estabilidad geotécnica</t>
  </si>
  <si>
    <t>Afectación al paisaje</t>
  </si>
  <si>
    <t>Explotación de materiales aluviales</t>
  </si>
  <si>
    <t>Intervención de la fauna íctica</t>
  </si>
  <si>
    <t>Operación de maquinaria y equipos</t>
  </si>
  <si>
    <t>Alteración de movilidad</t>
  </si>
  <si>
    <t>Cierre temporal de paso peatonal</t>
  </si>
  <si>
    <t>Cambio de rutas de transporte público</t>
  </si>
  <si>
    <t>Contaminación del aire por ruido</t>
  </si>
  <si>
    <t>PQRS por afección a vecindades</t>
  </si>
  <si>
    <t>Emisión de gases</t>
  </si>
  <si>
    <t>Mantenimiento de maquinaria y equipos</t>
  </si>
  <si>
    <t>Derrame de sustancias</t>
  </si>
  <si>
    <t>Contaminación del suelo</t>
  </si>
  <si>
    <t>Contaminación de aguas subterráneas</t>
  </si>
  <si>
    <t>Aplicación de pinturas y disolventes</t>
  </si>
  <si>
    <t>Generación de residuos peligrosos</t>
  </si>
  <si>
    <t>Aumento en la cantidad de residuos peligrosos</t>
  </si>
  <si>
    <t>Aumento en riesgos laborales por exposición a agentes químicos</t>
  </si>
  <si>
    <t>Contaminación de fuentes subterráneas</t>
  </si>
  <si>
    <t>Transportes y Acarreos</t>
  </si>
  <si>
    <t>Mantenimiento de servidumbres</t>
  </si>
  <si>
    <t>Labores administrativas</t>
  </si>
  <si>
    <t>Generación de RAEE</t>
  </si>
  <si>
    <t>Aumento en la cantidad de residuos de aparatos eléctricos o electrónicos</t>
  </si>
  <si>
    <t>Consumo de energía</t>
  </si>
  <si>
    <t>Labores operativas y de mantenimiento</t>
  </si>
  <si>
    <t>Generación de empleos</t>
  </si>
  <si>
    <t>Generación residuos ordinarios</t>
  </si>
  <si>
    <t>Almacenamiento de equipos e insumos</t>
  </si>
  <si>
    <t>Almacenamiento de combustibles y lubricantes</t>
  </si>
  <si>
    <t>Explosiones e incendios</t>
  </si>
  <si>
    <t>Daño a la propiedad público-privada</t>
  </si>
  <si>
    <t>Incendios forestales</t>
  </si>
  <si>
    <t>Contaminación del aire por MP y gases</t>
  </si>
  <si>
    <t>Afectación a la fauna y flora</t>
  </si>
  <si>
    <t>Almacenamiento de sustancias Químicas o peligrosas</t>
  </si>
  <si>
    <t>Accidentes laborales</t>
  </si>
  <si>
    <t>Aumento a riesgos laborales</t>
  </si>
  <si>
    <t>Nivel de impacto</t>
  </si>
  <si>
    <t>Categorización</t>
  </si>
  <si>
    <t>Irrelevante</t>
  </si>
  <si>
    <t>Moderado</t>
  </si>
  <si>
    <t>Significativo</t>
  </si>
  <si>
    <t>Muy Significativo</t>
  </si>
  <si>
    <t>Numero de impactos</t>
  </si>
  <si>
    <t>Total impactos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</si>
</sst>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I19" sqref="I19"/>
    </sheetView>
  </sheetViews>
  <sheetFormatPr baseColWidth="10" defaultRowHeight="15" x14ac:dyDescent="0.25"/>
  <cols>
    <col min="1" max="1" width="53.140625" bestFit="1" customWidth="1"/>
    <col min="2" max="2" width="37.85546875" style="13" bestFit="1" customWidth="1"/>
    <col min="3" max="3" width="46.5703125" style="13" customWidth="1"/>
    <col min="4" max="4" width="15.85546875" style="13" bestFit="1" customWidth="1"/>
    <col min="5" max="5" width="25.140625" style="13" bestFit="1" customWidth="1"/>
    <col min="6" max="6" width="11.42578125" style="13"/>
    <col min="7" max="7" width="16.28515625" style="11" bestFit="1" customWidth="1"/>
    <col min="8" max="8" width="19.5703125" style="11" bestFit="1" customWidth="1"/>
  </cols>
  <sheetData>
    <row r="1" spans="1:9" ht="16.5" thickBot="1" x14ac:dyDescent="0.3">
      <c r="A1" s="1" t="s">
        <v>0</v>
      </c>
      <c r="B1" s="2" t="s">
        <v>1</v>
      </c>
      <c r="C1" s="2" t="s">
        <v>2</v>
      </c>
      <c r="D1" s="9" t="s">
        <v>123</v>
      </c>
      <c r="E1" s="9" t="s">
        <v>124</v>
      </c>
      <c r="G1" s="10" t="s">
        <v>124</v>
      </c>
      <c r="H1" s="10" t="s">
        <v>129</v>
      </c>
    </row>
    <row r="2" spans="1:9" ht="16.5" thickBot="1" x14ac:dyDescent="0.3">
      <c r="A2" s="3" t="s">
        <v>3</v>
      </c>
      <c r="B2" s="3" t="s">
        <v>4</v>
      </c>
      <c r="C2" s="8" t="s">
        <v>5</v>
      </c>
      <c r="D2" s="14">
        <v>1</v>
      </c>
      <c r="E2" s="14" t="str">
        <f>IF(D2=1,"Impacto_irrelevante",IF(D2=2,"Impacto_Moderado",IF(D2=4,"Impacto_Significativo",IF(D2=5,"Impacto_Muy_Significativo",0))))</f>
        <v>Impacto_irrelevante</v>
      </c>
      <c r="G2" s="12" t="s">
        <v>125</v>
      </c>
      <c r="H2" s="12">
        <f>+COUNTIF(D2:D137,1)</f>
        <v>19</v>
      </c>
    </row>
    <row r="3" spans="1:9" ht="16.5" thickBot="1" x14ac:dyDescent="0.3">
      <c r="A3" s="5"/>
      <c r="B3" s="6"/>
      <c r="C3" s="8" t="s">
        <v>6</v>
      </c>
      <c r="D3" s="14">
        <v>2</v>
      </c>
      <c r="E3" s="14" t="str">
        <f t="shared" ref="E3:E66" si="0">IF(D3=1,"Impacto_irrelevante",IF(D3=2,"Impacto_Moderado",IF(D3=4,"Impacto_Significativo",IF(D3=5,"Impacto_Muy_Significativo",0))))</f>
        <v>Impacto_Moderado</v>
      </c>
      <c r="G3" s="12" t="s">
        <v>126</v>
      </c>
      <c r="H3" s="12">
        <f>+COUNTIF(D2:D137,2)</f>
        <v>72</v>
      </c>
    </row>
    <row r="4" spans="1:9" ht="16.5" thickBot="1" x14ac:dyDescent="0.3">
      <c r="A4" s="5"/>
      <c r="B4" s="3" t="s">
        <v>7</v>
      </c>
      <c r="C4" s="8" t="s">
        <v>8</v>
      </c>
      <c r="D4" s="14">
        <v>1</v>
      </c>
      <c r="E4" s="14" t="str">
        <f t="shared" si="0"/>
        <v>Impacto_irrelevante</v>
      </c>
      <c r="G4" s="12" t="s">
        <v>127</v>
      </c>
      <c r="H4" s="12">
        <f>+COUNTIF(D2:D137,4)</f>
        <v>41</v>
      </c>
    </row>
    <row r="5" spans="1:9" ht="16.5" thickBot="1" x14ac:dyDescent="0.3">
      <c r="A5" s="6"/>
      <c r="B5" s="6"/>
      <c r="C5" s="8" t="s">
        <v>9</v>
      </c>
      <c r="D5" s="14">
        <v>4</v>
      </c>
      <c r="E5" s="14" t="str">
        <f t="shared" si="0"/>
        <v>Impacto_Significativo</v>
      </c>
      <c r="G5" s="12" t="s">
        <v>128</v>
      </c>
      <c r="H5" s="12">
        <f>+COUNTIF(D2:D137,5)</f>
        <v>4</v>
      </c>
    </row>
    <row r="6" spans="1:9" ht="16.5" thickBot="1" x14ac:dyDescent="0.3">
      <c r="A6" s="3" t="s">
        <v>10</v>
      </c>
      <c r="B6" s="3" t="s">
        <v>11</v>
      </c>
      <c r="C6" s="8" t="s">
        <v>12</v>
      </c>
      <c r="D6" s="14">
        <v>4</v>
      </c>
      <c r="E6" s="14" t="str">
        <f t="shared" si="0"/>
        <v>Impacto_Significativo</v>
      </c>
      <c r="G6" s="12" t="s">
        <v>130</v>
      </c>
      <c r="H6" s="12">
        <f>SUM(H2:H5)</f>
        <v>136</v>
      </c>
    </row>
    <row r="7" spans="1:9" ht="16.5" thickBot="1" x14ac:dyDescent="0.3">
      <c r="A7" s="5"/>
      <c r="B7" s="6"/>
      <c r="C7" s="8" t="s">
        <v>13</v>
      </c>
      <c r="D7" s="14">
        <v>4</v>
      </c>
      <c r="E7" s="14" t="str">
        <f t="shared" si="0"/>
        <v>Impacto_Significativo</v>
      </c>
    </row>
    <row r="8" spans="1:9" ht="16.5" thickBot="1" x14ac:dyDescent="0.3">
      <c r="A8" s="5"/>
      <c r="B8" s="3" t="s">
        <v>14</v>
      </c>
      <c r="C8" s="8" t="s">
        <v>15</v>
      </c>
      <c r="D8" s="14">
        <v>4</v>
      </c>
      <c r="E8" s="14" t="str">
        <f t="shared" si="0"/>
        <v>Impacto_Significativo</v>
      </c>
      <c r="G8" s="12" t="s">
        <v>124</v>
      </c>
      <c r="H8" s="12">
        <f>+((H5*5)+(H4*4)+(H3*2)+(H2*1))/H6</f>
        <v>2.5514705882352939</v>
      </c>
    </row>
    <row r="9" spans="1:9" ht="16.5" thickBot="1" x14ac:dyDescent="0.3">
      <c r="A9" s="5"/>
      <c r="B9" s="6"/>
      <c r="C9" s="8" t="s">
        <v>16</v>
      </c>
      <c r="D9" s="14">
        <v>2</v>
      </c>
      <c r="E9" s="14" t="str">
        <f t="shared" si="0"/>
        <v>Impacto_Moderado</v>
      </c>
    </row>
    <row r="10" spans="1:9" ht="16.5" thickBot="1" x14ac:dyDescent="0.3">
      <c r="A10" s="5"/>
      <c r="B10" s="3" t="s">
        <v>17</v>
      </c>
      <c r="C10" s="8" t="s">
        <v>18</v>
      </c>
      <c r="D10" s="14">
        <v>4</v>
      </c>
      <c r="E10" s="14" t="str">
        <f t="shared" si="0"/>
        <v>Impacto_Significativo</v>
      </c>
    </row>
    <row r="11" spans="1:9" ht="16.5" thickBot="1" x14ac:dyDescent="0.3">
      <c r="A11" s="5"/>
      <c r="B11" s="6"/>
      <c r="C11" s="8" t="s">
        <v>19</v>
      </c>
      <c r="D11" s="14">
        <v>4</v>
      </c>
      <c r="E11" s="14" t="str">
        <f t="shared" si="0"/>
        <v>Impacto_Significativo</v>
      </c>
    </row>
    <row r="12" spans="1:9" ht="16.5" thickBot="1" x14ac:dyDescent="0.3">
      <c r="A12" s="5"/>
      <c r="B12" s="3" t="s">
        <v>20</v>
      </c>
      <c r="C12" s="8" t="s">
        <v>21</v>
      </c>
      <c r="D12" s="14">
        <v>4</v>
      </c>
      <c r="E12" s="14" t="str">
        <f t="shared" si="0"/>
        <v>Impacto_Significativo</v>
      </c>
    </row>
    <row r="13" spans="1:9" ht="16.5" thickBot="1" x14ac:dyDescent="0.3">
      <c r="A13" s="6"/>
      <c r="B13" s="6"/>
      <c r="C13" s="8" t="s">
        <v>15</v>
      </c>
      <c r="D13" s="14">
        <v>4</v>
      </c>
      <c r="E13" s="14" t="str">
        <f t="shared" si="0"/>
        <v>Impacto_Significativo</v>
      </c>
    </row>
    <row r="14" spans="1:9" ht="16.5" thickBot="1" x14ac:dyDescent="0.3">
      <c r="A14" s="3" t="s">
        <v>22</v>
      </c>
      <c r="B14" s="3" t="s">
        <v>23</v>
      </c>
      <c r="C14" s="8" t="s">
        <v>24</v>
      </c>
      <c r="D14" s="14">
        <v>5</v>
      </c>
      <c r="E14" s="14" t="str">
        <f t="shared" si="0"/>
        <v>Impacto_Muy_Significativo</v>
      </c>
      <c r="I14" s="11"/>
    </row>
    <row r="15" spans="1:9" ht="16.5" thickBot="1" x14ac:dyDescent="0.3">
      <c r="A15" s="5"/>
      <c r="B15" s="6"/>
      <c r="C15" s="8" t="s">
        <v>25</v>
      </c>
      <c r="D15" s="14">
        <v>2</v>
      </c>
      <c r="E15" s="14" t="str">
        <f t="shared" si="0"/>
        <v>Impacto_Moderado</v>
      </c>
      <c r="I15" s="11"/>
    </row>
    <row r="16" spans="1:9" ht="16.5" thickBot="1" x14ac:dyDescent="0.3">
      <c r="A16" s="5"/>
      <c r="B16" s="4" t="s">
        <v>14</v>
      </c>
      <c r="C16" s="8" t="s">
        <v>26</v>
      </c>
      <c r="D16" s="14">
        <v>2</v>
      </c>
      <c r="E16" s="14" t="str">
        <f t="shared" si="0"/>
        <v>Impacto_Moderado</v>
      </c>
      <c r="I16" s="11"/>
    </row>
    <row r="17" spans="1:9" ht="16.5" thickBot="1" x14ac:dyDescent="0.3">
      <c r="A17" s="5"/>
      <c r="B17" s="3" t="s">
        <v>27</v>
      </c>
      <c r="C17" s="8" t="s">
        <v>28</v>
      </c>
      <c r="D17" s="14">
        <v>2</v>
      </c>
      <c r="E17" s="14" t="str">
        <f t="shared" si="0"/>
        <v>Impacto_Moderado</v>
      </c>
      <c r="I17" s="11"/>
    </row>
    <row r="18" spans="1:9" ht="16.5" thickBot="1" x14ac:dyDescent="0.3">
      <c r="A18" s="5"/>
      <c r="B18" s="6"/>
      <c r="C18" s="8" t="s">
        <v>29</v>
      </c>
      <c r="D18" s="14">
        <v>2</v>
      </c>
      <c r="E18" s="14" t="str">
        <f t="shared" si="0"/>
        <v>Impacto_Moderado</v>
      </c>
      <c r="I18" s="11"/>
    </row>
    <row r="19" spans="1:9" ht="16.5" thickBot="1" x14ac:dyDescent="0.3">
      <c r="A19" s="6"/>
      <c r="B19" s="4" t="s">
        <v>30</v>
      </c>
      <c r="C19" s="8" t="s">
        <v>31</v>
      </c>
      <c r="D19" s="14">
        <v>1</v>
      </c>
      <c r="E19" s="14" t="str">
        <f t="shared" si="0"/>
        <v>Impacto_irrelevante</v>
      </c>
    </row>
    <row r="20" spans="1:9" ht="16.5" thickBot="1" x14ac:dyDescent="0.3">
      <c r="A20" s="3" t="s">
        <v>32</v>
      </c>
      <c r="B20" s="4" t="s">
        <v>33</v>
      </c>
      <c r="C20" s="8" t="s">
        <v>34</v>
      </c>
      <c r="D20" s="14">
        <v>2</v>
      </c>
      <c r="E20" s="14" t="str">
        <f t="shared" si="0"/>
        <v>Impacto_Moderado</v>
      </c>
    </row>
    <row r="21" spans="1:9" ht="16.5" thickBot="1" x14ac:dyDescent="0.3">
      <c r="A21" s="5"/>
      <c r="B21" s="4" t="s">
        <v>35</v>
      </c>
      <c r="C21" s="8" t="s">
        <v>36</v>
      </c>
      <c r="D21" s="14">
        <v>2</v>
      </c>
      <c r="E21" s="14" t="str">
        <f t="shared" si="0"/>
        <v>Impacto_Moderado</v>
      </c>
    </row>
    <row r="22" spans="1:9" ht="16.5" thickBot="1" x14ac:dyDescent="0.3">
      <c r="A22" s="5"/>
      <c r="B22" s="4" t="s">
        <v>37</v>
      </c>
      <c r="C22" s="8" t="s">
        <v>38</v>
      </c>
      <c r="D22" s="14">
        <v>2</v>
      </c>
      <c r="E22" s="14" t="str">
        <f t="shared" si="0"/>
        <v>Impacto_Moderado</v>
      </c>
    </row>
    <row r="23" spans="1:9" ht="16.5" thickBot="1" x14ac:dyDescent="0.3">
      <c r="A23" s="6"/>
      <c r="B23" s="4" t="s">
        <v>39</v>
      </c>
      <c r="C23" s="8" t="s">
        <v>38</v>
      </c>
      <c r="D23" s="14">
        <v>2</v>
      </c>
      <c r="E23" s="14" t="str">
        <f t="shared" si="0"/>
        <v>Impacto_Moderado</v>
      </c>
    </row>
    <row r="24" spans="1:9" ht="16.5" thickBot="1" x14ac:dyDescent="0.3">
      <c r="A24" s="3" t="s">
        <v>40</v>
      </c>
      <c r="B24" s="4" t="s">
        <v>33</v>
      </c>
      <c r="C24" s="8" t="s">
        <v>8</v>
      </c>
      <c r="D24" s="14">
        <v>2</v>
      </c>
      <c r="E24" s="14" t="str">
        <f t="shared" si="0"/>
        <v>Impacto_Moderado</v>
      </c>
    </row>
    <row r="25" spans="1:9" ht="16.5" thickBot="1" x14ac:dyDescent="0.3">
      <c r="A25" s="6"/>
      <c r="B25" s="4" t="s">
        <v>41</v>
      </c>
      <c r="C25" s="8" t="s">
        <v>42</v>
      </c>
      <c r="D25" s="14">
        <v>2</v>
      </c>
      <c r="E25" s="14" t="str">
        <f t="shared" si="0"/>
        <v>Impacto_Moderado</v>
      </c>
    </row>
    <row r="26" spans="1:9" ht="16.5" thickBot="1" x14ac:dyDescent="0.3">
      <c r="A26" s="3" t="s">
        <v>43</v>
      </c>
      <c r="B26" s="3" t="s">
        <v>44</v>
      </c>
      <c r="C26" s="8" t="s">
        <v>45</v>
      </c>
      <c r="D26" s="14">
        <v>4</v>
      </c>
      <c r="E26" s="14" t="str">
        <f t="shared" si="0"/>
        <v>Impacto_Significativo</v>
      </c>
    </row>
    <row r="27" spans="1:9" ht="16.5" thickBot="1" x14ac:dyDescent="0.3">
      <c r="A27" s="5"/>
      <c r="B27" s="5"/>
      <c r="C27" s="8" t="s">
        <v>46</v>
      </c>
      <c r="D27" s="14">
        <v>2</v>
      </c>
      <c r="E27" s="14" t="str">
        <f t="shared" si="0"/>
        <v>Impacto_Moderado</v>
      </c>
    </row>
    <row r="28" spans="1:9" ht="16.5" thickBot="1" x14ac:dyDescent="0.3">
      <c r="A28" s="5"/>
      <c r="B28" s="6"/>
      <c r="C28" s="8" t="s">
        <v>47</v>
      </c>
      <c r="D28" s="14">
        <v>1</v>
      </c>
      <c r="E28" s="14" t="str">
        <f t="shared" si="0"/>
        <v>Impacto_irrelevante</v>
      </c>
    </row>
    <row r="29" spans="1:9" ht="16.5" thickBot="1" x14ac:dyDescent="0.3">
      <c r="A29" s="5"/>
      <c r="B29" s="3" t="s">
        <v>48</v>
      </c>
      <c r="C29" s="8" t="s">
        <v>49</v>
      </c>
      <c r="D29" s="14">
        <v>2</v>
      </c>
      <c r="E29" s="14" t="str">
        <f t="shared" si="0"/>
        <v>Impacto_Moderado</v>
      </c>
    </row>
    <row r="30" spans="1:9" ht="16.5" thickBot="1" x14ac:dyDescent="0.3">
      <c r="A30" s="5"/>
      <c r="B30" s="6"/>
      <c r="C30" s="8" t="s">
        <v>50</v>
      </c>
      <c r="D30" s="14">
        <v>2</v>
      </c>
      <c r="E30" s="14" t="str">
        <f t="shared" si="0"/>
        <v>Impacto_Moderado</v>
      </c>
    </row>
    <row r="31" spans="1:9" ht="16.5" thickBot="1" x14ac:dyDescent="0.3">
      <c r="A31" s="6"/>
      <c r="B31" s="4" t="s">
        <v>51</v>
      </c>
      <c r="C31" s="8" t="s">
        <v>52</v>
      </c>
      <c r="D31" s="14">
        <v>1</v>
      </c>
      <c r="E31" s="14" t="str">
        <f t="shared" si="0"/>
        <v>Impacto_irrelevante</v>
      </c>
    </row>
    <row r="32" spans="1:9" ht="16.5" thickBot="1" x14ac:dyDescent="0.3">
      <c r="A32" s="3" t="s">
        <v>53</v>
      </c>
      <c r="B32" s="3" t="s">
        <v>14</v>
      </c>
      <c r="C32" s="8" t="s">
        <v>26</v>
      </c>
      <c r="D32" s="14">
        <v>2</v>
      </c>
      <c r="E32" s="14" t="str">
        <f t="shared" si="0"/>
        <v>Impacto_Moderado</v>
      </c>
    </row>
    <row r="33" spans="1:5" ht="16.5" thickBot="1" x14ac:dyDescent="0.3">
      <c r="A33" s="5"/>
      <c r="B33" s="6"/>
      <c r="C33" s="8" t="s">
        <v>16</v>
      </c>
      <c r="D33" s="14">
        <v>2</v>
      </c>
      <c r="E33" s="14" t="str">
        <f t="shared" si="0"/>
        <v>Impacto_Moderado</v>
      </c>
    </row>
    <row r="34" spans="1:5" ht="16.5" thickBot="1" x14ac:dyDescent="0.3">
      <c r="A34" s="5"/>
      <c r="B34" s="3" t="s">
        <v>27</v>
      </c>
      <c r="C34" s="8" t="s">
        <v>28</v>
      </c>
      <c r="D34" s="14">
        <v>2</v>
      </c>
      <c r="E34" s="14" t="str">
        <f t="shared" si="0"/>
        <v>Impacto_Moderado</v>
      </c>
    </row>
    <row r="35" spans="1:5" ht="16.5" thickBot="1" x14ac:dyDescent="0.3">
      <c r="A35" s="5"/>
      <c r="B35" s="6"/>
      <c r="C35" s="8" t="s">
        <v>47</v>
      </c>
      <c r="D35" s="14">
        <v>2</v>
      </c>
      <c r="E35" s="14" t="str">
        <f t="shared" si="0"/>
        <v>Impacto_Moderado</v>
      </c>
    </row>
    <row r="36" spans="1:5" ht="16.5" thickBot="1" x14ac:dyDescent="0.3">
      <c r="A36" s="5"/>
      <c r="B36" s="4" t="s">
        <v>51</v>
      </c>
      <c r="C36" s="8" t="s">
        <v>52</v>
      </c>
      <c r="D36" s="14">
        <v>2</v>
      </c>
      <c r="E36" s="14" t="str">
        <f t="shared" si="0"/>
        <v>Impacto_Moderado</v>
      </c>
    </row>
    <row r="37" spans="1:5" ht="16.5" thickBot="1" x14ac:dyDescent="0.3">
      <c r="A37" s="5"/>
      <c r="B37" s="4" t="s">
        <v>54</v>
      </c>
      <c r="C37" s="8" t="s">
        <v>49</v>
      </c>
      <c r="D37" s="14">
        <v>1</v>
      </c>
      <c r="E37" s="14" t="str">
        <f t="shared" si="0"/>
        <v>Impacto_irrelevante</v>
      </c>
    </row>
    <row r="38" spans="1:5" ht="16.5" thickBot="1" x14ac:dyDescent="0.3">
      <c r="A38" s="5"/>
      <c r="B38" s="3" t="s">
        <v>41</v>
      </c>
      <c r="C38" s="8" t="s">
        <v>24</v>
      </c>
      <c r="D38" s="14">
        <v>1</v>
      </c>
      <c r="E38" s="14" t="str">
        <f t="shared" si="0"/>
        <v>Impacto_irrelevante</v>
      </c>
    </row>
    <row r="39" spans="1:5" ht="16.5" thickBot="1" x14ac:dyDescent="0.3">
      <c r="A39" s="6"/>
      <c r="B39" s="6"/>
      <c r="C39" s="8" t="s">
        <v>55</v>
      </c>
      <c r="D39" s="14">
        <v>1</v>
      </c>
      <c r="E39" s="14" t="str">
        <f t="shared" si="0"/>
        <v>Impacto_irrelevante</v>
      </c>
    </row>
    <row r="40" spans="1:5" ht="16.5" thickBot="1" x14ac:dyDescent="0.3">
      <c r="A40" s="3" t="s">
        <v>56</v>
      </c>
      <c r="B40" s="3" t="s">
        <v>48</v>
      </c>
      <c r="C40" s="8" t="s">
        <v>49</v>
      </c>
      <c r="D40" s="14">
        <v>1</v>
      </c>
      <c r="E40" s="14" t="str">
        <f t="shared" si="0"/>
        <v>Impacto_irrelevante</v>
      </c>
    </row>
    <row r="41" spans="1:5" ht="16.5" thickBot="1" x14ac:dyDescent="0.3">
      <c r="A41" s="5"/>
      <c r="B41" s="6"/>
      <c r="C41" s="8" t="s">
        <v>50</v>
      </c>
      <c r="D41" s="14">
        <v>2</v>
      </c>
      <c r="E41" s="14" t="str">
        <f t="shared" si="0"/>
        <v>Impacto_Moderado</v>
      </c>
    </row>
    <row r="42" spans="1:5" ht="16.5" thickBot="1" x14ac:dyDescent="0.3">
      <c r="A42" s="6"/>
      <c r="B42" s="4" t="s">
        <v>51</v>
      </c>
      <c r="C42" s="8" t="s">
        <v>52</v>
      </c>
      <c r="D42" s="14">
        <v>2</v>
      </c>
      <c r="E42" s="14" t="str">
        <f t="shared" si="0"/>
        <v>Impacto_Moderado</v>
      </c>
    </row>
    <row r="43" spans="1:5" ht="16.5" thickBot="1" x14ac:dyDescent="0.3">
      <c r="A43" s="3" t="s">
        <v>57</v>
      </c>
      <c r="B43" s="3" t="s">
        <v>14</v>
      </c>
      <c r="C43" s="8" t="s">
        <v>58</v>
      </c>
      <c r="D43" s="14">
        <v>2</v>
      </c>
      <c r="E43" s="14" t="str">
        <f t="shared" si="0"/>
        <v>Impacto_Moderado</v>
      </c>
    </row>
    <row r="44" spans="1:5" ht="16.5" thickBot="1" x14ac:dyDescent="0.3">
      <c r="A44" s="5"/>
      <c r="B44" s="5"/>
      <c r="C44" s="8" t="s">
        <v>59</v>
      </c>
      <c r="D44" s="14">
        <v>2</v>
      </c>
      <c r="E44" s="14" t="str">
        <f t="shared" si="0"/>
        <v>Impacto_Moderado</v>
      </c>
    </row>
    <row r="45" spans="1:5" ht="16.5" thickBot="1" x14ac:dyDescent="0.3">
      <c r="A45" s="5"/>
      <c r="B45" s="6"/>
      <c r="C45" s="8" t="s">
        <v>19</v>
      </c>
      <c r="D45" s="14">
        <v>4</v>
      </c>
      <c r="E45" s="14" t="str">
        <f t="shared" si="0"/>
        <v>Impacto_Significativo</v>
      </c>
    </row>
    <row r="46" spans="1:5" ht="16.5" thickBot="1" x14ac:dyDescent="0.3">
      <c r="A46" s="5"/>
      <c r="B46" s="3" t="s">
        <v>60</v>
      </c>
      <c r="C46" s="8" t="s">
        <v>61</v>
      </c>
      <c r="D46" s="14">
        <v>4</v>
      </c>
      <c r="E46" s="14" t="str">
        <f t="shared" si="0"/>
        <v>Impacto_Significativo</v>
      </c>
    </row>
    <row r="47" spans="1:5" ht="16.5" thickBot="1" x14ac:dyDescent="0.3">
      <c r="A47" s="5"/>
      <c r="B47" s="5"/>
      <c r="C47" s="8" t="s">
        <v>62</v>
      </c>
      <c r="D47" s="14">
        <v>4</v>
      </c>
      <c r="E47" s="14" t="str">
        <f t="shared" si="0"/>
        <v>Impacto_Significativo</v>
      </c>
    </row>
    <row r="48" spans="1:5" ht="16.5" thickBot="1" x14ac:dyDescent="0.3">
      <c r="A48" s="5"/>
      <c r="B48" s="6"/>
      <c r="C48" s="8" t="s">
        <v>63</v>
      </c>
      <c r="D48" s="14">
        <v>4</v>
      </c>
      <c r="E48" s="14" t="str">
        <f t="shared" si="0"/>
        <v>Impacto_Significativo</v>
      </c>
    </row>
    <row r="49" spans="1:5" ht="16.5" thickBot="1" x14ac:dyDescent="0.3">
      <c r="A49" s="5"/>
      <c r="B49" s="3" t="s">
        <v>64</v>
      </c>
      <c r="C49" s="8" t="s">
        <v>65</v>
      </c>
      <c r="D49" s="14">
        <v>4</v>
      </c>
      <c r="E49" s="14" t="str">
        <f t="shared" si="0"/>
        <v>Impacto_Significativo</v>
      </c>
    </row>
    <row r="50" spans="1:5" ht="16.5" thickBot="1" x14ac:dyDescent="0.3">
      <c r="A50" s="5"/>
      <c r="B50" s="6"/>
      <c r="C50" s="8" t="s">
        <v>26</v>
      </c>
      <c r="D50" s="14">
        <v>2</v>
      </c>
      <c r="E50" s="14" t="str">
        <f t="shared" si="0"/>
        <v>Impacto_Moderado</v>
      </c>
    </row>
    <row r="51" spans="1:5" ht="16.5" thickBot="1" x14ac:dyDescent="0.3">
      <c r="A51" s="5"/>
      <c r="B51" s="3" t="s">
        <v>30</v>
      </c>
      <c r="C51" s="8" t="s">
        <v>66</v>
      </c>
      <c r="D51" s="14">
        <v>1</v>
      </c>
      <c r="E51" s="14" t="str">
        <f t="shared" si="0"/>
        <v>Impacto_irrelevante</v>
      </c>
    </row>
    <row r="52" spans="1:5" ht="16.5" thickBot="1" x14ac:dyDescent="0.3">
      <c r="A52" s="5"/>
      <c r="B52" s="5"/>
      <c r="C52" s="8" t="s">
        <v>67</v>
      </c>
      <c r="D52" s="14">
        <v>1</v>
      </c>
      <c r="E52" s="14" t="str">
        <f t="shared" si="0"/>
        <v>Impacto_irrelevante</v>
      </c>
    </row>
    <row r="53" spans="1:5" ht="16.5" thickBot="1" x14ac:dyDescent="0.3">
      <c r="A53" s="5"/>
      <c r="B53" s="6"/>
      <c r="C53" s="8" t="s">
        <v>68</v>
      </c>
      <c r="D53" s="14">
        <v>1</v>
      </c>
      <c r="E53" s="14" t="str">
        <f t="shared" si="0"/>
        <v>Impacto_irrelevante</v>
      </c>
    </row>
    <row r="54" spans="1:5" ht="16.5" thickBot="1" x14ac:dyDescent="0.3">
      <c r="A54" s="5"/>
      <c r="B54" s="3" t="s">
        <v>69</v>
      </c>
      <c r="C54" s="8" t="s">
        <v>70</v>
      </c>
      <c r="D54" s="14">
        <v>4</v>
      </c>
      <c r="E54" s="14" t="str">
        <f t="shared" si="0"/>
        <v>Impacto_Significativo</v>
      </c>
    </row>
    <row r="55" spans="1:5" ht="16.5" thickBot="1" x14ac:dyDescent="0.3">
      <c r="A55" s="6"/>
      <c r="B55" s="6"/>
      <c r="C55" s="8" t="s">
        <v>71</v>
      </c>
      <c r="D55" s="14">
        <v>2</v>
      </c>
      <c r="E55" s="14" t="str">
        <f t="shared" si="0"/>
        <v>Impacto_Moderado</v>
      </c>
    </row>
    <row r="56" spans="1:5" ht="16.5" thickBot="1" x14ac:dyDescent="0.3">
      <c r="A56" s="3" t="s">
        <v>72</v>
      </c>
      <c r="B56" s="4" t="s">
        <v>73</v>
      </c>
      <c r="C56" s="8" t="s">
        <v>55</v>
      </c>
      <c r="D56" s="14">
        <v>4</v>
      </c>
      <c r="E56" s="14" t="str">
        <f t="shared" si="0"/>
        <v>Impacto_Significativo</v>
      </c>
    </row>
    <row r="57" spans="1:5" ht="16.5" thickBot="1" x14ac:dyDescent="0.3">
      <c r="A57" s="5"/>
      <c r="B57" s="3" t="s">
        <v>14</v>
      </c>
      <c r="C57" s="8" t="s">
        <v>15</v>
      </c>
      <c r="D57" s="14">
        <v>2</v>
      </c>
      <c r="E57" s="14" t="str">
        <f t="shared" si="0"/>
        <v>Impacto_Moderado</v>
      </c>
    </row>
    <row r="58" spans="1:5" ht="16.5" thickBot="1" x14ac:dyDescent="0.3">
      <c r="A58" s="5"/>
      <c r="B58" s="6"/>
      <c r="C58" s="8" t="s">
        <v>16</v>
      </c>
      <c r="D58" s="14">
        <v>2</v>
      </c>
      <c r="E58" s="14" t="str">
        <f t="shared" si="0"/>
        <v>Impacto_Moderado</v>
      </c>
    </row>
    <row r="59" spans="1:5" ht="16.5" thickBot="1" x14ac:dyDescent="0.3">
      <c r="A59" s="6"/>
      <c r="B59" s="4" t="s">
        <v>27</v>
      </c>
      <c r="C59" s="8" t="s">
        <v>46</v>
      </c>
      <c r="D59" s="14">
        <v>2</v>
      </c>
      <c r="E59" s="14" t="str">
        <f t="shared" si="0"/>
        <v>Impacto_Moderado</v>
      </c>
    </row>
    <row r="60" spans="1:5" ht="16.5" thickBot="1" x14ac:dyDescent="0.3">
      <c r="A60" s="3" t="s">
        <v>74</v>
      </c>
      <c r="B60" s="3" t="s">
        <v>11</v>
      </c>
      <c r="C60" s="8" t="s">
        <v>12</v>
      </c>
      <c r="D60" s="14">
        <v>4</v>
      </c>
      <c r="E60" s="14" t="str">
        <f t="shared" si="0"/>
        <v>Impacto_Significativo</v>
      </c>
    </row>
    <row r="61" spans="1:5" ht="16.5" thickBot="1" x14ac:dyDescent="0.3">
      <c r="A61" s="5"/>
      <c r="B61" s="6"/>
      <c r="C61" s="8" t="s">
        <v>75</v>
      </c>
      <c r="D61" s="14">
        <v>4</v>
      </c>
      <c r="E61" s="14" t="str">
        <f t="shared" si="0"/>
        <v>Impacto_Significativo</v>
      </c>
    </row>
    <row r="62" spans="1:5" ht="16.5" thickBot="1" x14ac:dyDescent="0.3">
      <c r="A62" s="5"/>
      <c r="B62" s="4" t="s">
        <v>14</v>
      </c>
      <c r="C62" s="8" t="s">
        <v>26</v>
      </c>
      <c r="D62" s="14">
        <v>4</v>
      </c>
      <c r="E62" s="14" t="str">
        <f t="shared" si="0"/>
        <v>Impacto_Significativo</v>
      </c>
    </row>
    <row r="63" spans="1:5" ht="16.5" thickBot="1" x14ac:dyDescent="0.3">
      <c r="A63" s="5"/>
      <c r="B63" s="4" t="s">
        <v>76</v>
      </c>
      <c r="C63" s="8" t="s">
        <v>77</v>
      </c>
      <c r="D63" s="14">
        <v>4</v>
      </c>
      <c r="E63" s="14" t="str">
        <f t="shared" si="0"/>
        <v>Impacto_Significativo</v>
      </c>
    </row>
    <row r="64" spans="1:5" ht="16.5" thickBot="1" x14ac:dyDescent="0.3">
      <c r="A64" s="5"/>
      <c r="B64" s="3" t="s">
        <v>78</v>
      </c>
      <c r="C64" s="8" t="s">
        <v>79</v>
      </c>
      <c r="D64" s="14">
        <v>5</v>
      </c>
      <c r="E64" s="14" t="str">
        <f t="shared" si="0"/>
        <v>Impacto_Muy_Significativo</v>
      </c>
    </row>
    <row r="65" spans="1:5" ht="16.5" thickBot="1" x14ac:dyDescent="0.3">
      <c r="A65" s="6"/>
      <c r="B65" s="6"/>
      <c r="C65" s="8" t="s">
        <v>80</v>
      </c>
      <c r="D65" s="14">
        <v>2</v>
      </c>
      <c r="E65" s="14" t="str">
        <f t="shared" si="0"/>
        <v>Impacto_Moderado</v>
      </c>
    </row>
    <row r="66" spans="1:5" ht="16.5" thickBot="1" x14ac:dyDescent="0.3">
      <c r="A66" s="3" t="s">
        <v>81</v>
      </c>
      <c r="B66" s="3" t="s">
        <v>27</v>
      </c>
      <c r="C66" s="8" t="s">
        <v>46</v>
      </c>
      <c r="D66" s="14">
        <v>4</v>
      </c>
      <c r="E66" s="14" t="str">
        <f t="shared" si="0"/>
        <v>Impacto_Significativo</v>
      </c>
    </row>
    <row r="67" spans="1:5" ht="16.5" thickBot="1" x14ac:dyDescent="0.3">
      <c r="A67" s="5"/>
      <c r="B67" s="6"/>
      <c r="C67" s="8" t="s">
        <v>47</v>
      </c>
      <c r="D67" s="14">
        <v>5</v>
      </c>
      <c r="E67" s="14" t="str">
        <f t="shared" ref="E67:E130" si="1">IF(D67=1,"Impacto_irrelevante",IF(D67=2,"Impacto_Moderado",IF(D67=4,"Impacto_Significativo",IF(D67=5,"Impacto_Muy_Significativo",0))))</f>
        <v>Impacto_Muy_Significativo</v>
      </c>
    </row>
    <row r="68" spans="1:5" ht="16.5" thickBot="1" x14ac:dyDescent="0.3">
      <c r="A68" s="5"/>
      <c r="B68" s="4" t="s">
        <v>82</v>
      </c>
      <c r="C68" s="8" t="s">
        <v>47</v>
      </c>
      <c r="D68" s="14">
        <v>5</v>
      </c>
      <c r="E68" s="14" t="str">
        <f t="shared" si="1"/>
        <v>Impacto_Muy_Significativo</v>
      </c>
    </row>
    <row r="69" spans="1:5" ht="16.5" thickBot="1" x14ac:dyDescent="0.3">
      <c r="A69" s="5"/>
      <c r="B69" s="3" t="s">
        <v>78</v>
      </c>
      <c r="C69" s="8" t="s">
        <v>80</v>
      </c>
      <c r="D69" s="14">
        <v>4</v>
      </c>
      <c r="E69" s="14" t="str">
        <f t="shared" si="1"/>
        <v>Impacto_Significativo</v>
      </c>
    </row>
    <row r="70" spans="1:5" ht="16.5" thickBot="1" x14ac:dyDescent="0.3">
      <c r="A70" s="6"/>
      <c r="B70" s="6"/>
      <c r="C70" s="8" t="s">
        <v>79</v>
      </c>
      <c r="D70" s="14">
        <v>4</v>
      </c>
      <c r="E70" s="14" t="str">
        <f t="shared" si="1"/>
        <v>Impacto_Significativo</v>
      </c>
    </row>
    <row r="71" spans="1:5" ht="16.5" thickBot="1" x14ac:dyDescent="0.3">
      <c r="A71" s="3" t="s">
        <v>83</v>
      </c>
      <c r="B71" s="3" t="s">
        <v>14</v>
      </c>
      <c r="C71" s="8" t="s">
        <v>26</v>
      </c>
      <c r="D71" s="14">
        <v>2</v>
      </c>
      <c r="E71" s="14" t="str">
        <f t="shared" si="1"/>
        <v>Impacto_Moderado</v>
      </c>
    </row>
    <row r="72" spans="1:5" ht="16.5" thickBot="1" x14ac:dyDescent="0.3">
      <c r="A72" s="5"/>
      <c r="B72" s="6"/>
      <c r="C72" s="8" t="s">
        <v>59</v>
      </c>
      <c r="D72" s="14">
        <v>2</v>
      </c>
      <c r="E72" s="14" t="str">
        <f t="shared" si="1"/>
        <v>Impacto_Moderado</v>
      </c>
    </row>
    <row r="73" spans="1:5" ht="16.5" thickBot="1" x14ac:dyDescent="0.3">
      <c r="A73" s="5"/>
      <c r="B73" s="3" t="s">
        <v>27</v>
      </c>
      <c r="C73" s="8" t="s">
        <v>28</v>
      </c>
      <c r="D73" s="14">
        <v>2</v>
      </c>
      <c r="E73" s="14" t="str">
        <f t="shared" si="1"/>
        <v>Impacto_Moderado</v>
      </c>
    </row>
    <row r="74" spans="1:5" ht="16.5" thickBot="1" x14ac:dyDescent="0.3">
      <c r="A74" s="5"/>
      <c r="B74" s="6"/>
      <c r="C74" s="8" t="s">
        <v>47</v>
      </c>
      <c r="D74" s="14">
        <v>2</v>
      </c>
      <c r="E74" s="14" t="str">
        <f t="shared" si="1"/>
        <v>Impacto_Moderado</v>
      </c>
    </row>
    <row r="75" spans="1:5" ht="16.5" thickBot="1" x14ac:dyDescent="0.3">
      <c r="A75" s="5"/>
      <c r="B75" s="4" t="s">
        <v>84</v>
      </c>
      <c r="C75" s="8" t="s">
        <v>70</v>
      </c>
      <c r="D75" s="14">
        <v>2</v>
      </c>
      <c r="E75" s="14" t="str">
        <f t="shared" si="1"/>
        <v>Impacto_Moderado</v>
      </c>
    </row>
    <row r="76" spans="1:5" ht="16.5" thickBot="1" x14ac:dyDescent="0.3">
      <c r="A76" s="6"/>
      <c r="B76" s="4" t="s">
        <v>73</v>
      </c>
      <c r="C76" s="8" t="s">
        <v>85</v>
      </c>
      <c r="D76" s="14">
        <v>4</v>
      </c>
      <c r="E76" s="14" t="str">
        <f t="shared" si="1"/>
        <v>Impacto_Significativo</v>
      </c>
    </row>
    <row r="77" spans="1:5" ht="16.5" thickBot="1" x14ac:dyDescent="0.3">
      <c r="A77" s="3" t="s">
        <v>86</v>
      </c>
      <c r="B77" s="3" t="s">
        <v>27</v>
      </c>
      <c r="C77" s="8" t="s">
        <v>46</v>
      </c>
      <c r="D77" s="14">
        <v>4</v>
      </c>
      <c r="E77" s="14" t="str">
        <f t="shared" si="1"/>
        <v>Impacto_Significativo</v>
      </c>
    </row>
    <row r="78" spans="1:5" ht="16.5" thickBot="1" x14ac:dyDescent="0.3">
      <c r="A78" s="5"/>
      <c r="B78" s="6"/>
      <c r="C78" s="8" t="s">
        <v>47</v>
      </c>
      <c r="D78" s="14">
        <v>4</v>
      </c>
      <c r="E78" s="14" t="str">
        <f t="shared" si="1"/>
        <v>Impacto_Significativo</v>
      </c>
    </row>
    <row r="79" spans="1:5" ht="16.5" thickBot="1" x14ac:dyDescent="0.3">
      <c r="A79" s="5"/>
      <c r="B79" s="4" t="s">
        <v>82</v>
      </c>
      <c r="C79" s="8" t="s">
        <v>47</v>
      </c>
      <c r="D79" s="14">
        <v>4</v>
      </c>
      <c r="E79" s="14" t="str">
        <f t="shared" si="1"/>
        <v>Impacto_Significativo</v>
      </c>
    </row>
    <row r="80" spans="1:5" ht="16.5" thickBot="1" x14ac:dyDescent="0.3">
      <c r="A80" s="6"/>
      <c r="B80" s="4" t="s">
        <v>87</v>
      </c>
      <c r="C80" s="8" t="s">
        <v>49</v>
      </c>
      <c r="D80" s="14">
        <v>2</v>
      </c>
      <c r="E80" s="14" t="str">
        <f t="shared" si="1"/>
        <v>Impacto_Moderado</v>
      </c>
    </row>
    <row r="81" spans="1:5" ht="16.5" thickBot="1" x14ac:dyDescent="0.3">
      <c r="A81" s="3" t="s">
        <v>88</v>
      </c>
      <c r="B81" s="3" t="s">
        <v>89</v>
      </c>
      <c r="C81" s="8" t="s">
        <v>90</v>
      </c>
      <c r="D81" s="14">
        <v>2</v>
      </c>
      <c r="E81" s="14" t="str">
        <f t="shared" si="1"/>
        <v>Impacto_Moderado</v>
      </c>
    </row>
    <row r="82" spans="1:5" ht="16.5" thickBot="1" x14ac:dyDescent="0.3">
      <c r="A82" s="5"/>
      <c r="B82" s="5"/>
      <c r="C82" s="8" t="s">
        <v>91</v>
      </c>
      <c r="D82" s="14">
        <v>2</v>
      </c>
      <c r="E82" s="14" t="str">
        <f t="shared" si="1"/>
        <v>Impacto_Moderado</v>
      </c>
    </row>
    <row r="83" spans="1:5" ht="16.5" thickBot="1" x14ac:dyDescent="0.3">
      <c r="A83" s="5"/>
      <c r="B83" s="6"/>
      <c r="C83" s="8" t="s">
        <v>6</v>
      </c>
      <c r="D83" s="14">
        <v>4</v>
      </c>
      <c r="E83" s="14" t="str">
        <f t="shared" si="1"/>
        <v>Impacto_Significativo</v>
      </c>
    </row>
    <row r="84" spans="1:5" ht="16.5" thickBot="1" x14ac:dyDescent="0.3">
      <c r="A84" s="5"/>
      <c r="B84" s="3" t="s">
        <v>17</v>
      </c>
      <c r="C84" s="8" t="s">
        <v>92</v>
      </c>
      <c r="D84" s="14">
        <v>4</v>
      </c>
      <c r="E84" s="14" t="str">
        <f t="shared" si="1"/>
        <v>Impacto_Significativo</v>
      </c>
    </row>
    <row r="85" spans="1:5" ht="16.5" thickBot="1" x14ac:dyDescent="0.3">
      <c r="A85" s="5"/>
      <c r="B85" s="6"/>
      <c r="C85" s="8" t="s">
        <v>93</v>
      </c>
      <c r="D85" s="14">
        <v>4</v>
      </c>
      <c r="E85" s="14" t="str">
        <f t="shared" si="1"/>
        <v>Impacto_Significativo</v>
      </c>
    </row>
    <row r="86" spans="1:5" ht="16.5" thickBot="1" x14ac:dyDescent="0.3">
      <c r="A86" s="5"/>
      <c r="B86" s="4" t="s">
        <v>94</v>
      </c>
      <c r="C86" s="8" t="s">
        <v>59</v>
      </c>
      <c r="D86" s="14">
        <v>4</v>
      </c>
      <c r="E86" s="14" t="str">
        <f t="shared" si="1"/>
        <v>Impacto_Significativo</v>
      </c>
    </row>
    <row r="87" spans="1:5" ht="16.5" thickBot="1" x14ac:dyDescent="0.3">
      <c r="A87" s="6"/>
      <c r="B87" s="4" t="s">
        <v>14</v>
      </c>
      <c r="C87" s="8" t="s">
        <v>26</v>
      </c>
      <c r="D87" s="14">
        <v>4</v>
      </c>
      <c r="E87" s="14" t="str">
        <f t="shared" si="1"/>
        <v>Impacto_Significativo</v>
      </c>
    </row>
    <row r="88" spans="1:5" ht="16.5" thickBot="1" x14ac:dyDescent="0.3">
      <c r="A88" s="3" t="s">
        <v>95</v>
      </c>
      <c r="B88" s="3" t="s">
        <v>96</v>
      </c>
      <c r="C88" s="8" t="s">
        <v>97</v>
      </c>
      <c r="D88" s="14">
        <v>4</v>
      </c>
      <c r="E88" s="14" t="str">
        <f t="shared" si="1"/>
        <v>Impacto_Significativo</v>
      </c>
    </row>
    <row r="89" spans="1:5" ht="16.5" thickBot="1" x14ac:dyDescent="0.3">
      <c r="A89" s="5"/>
      <c r="B89" s="5"/>
      <c r="C89" s="8" t="s">
        <v>77</v>
      </c>
      <c r="D89" s="14">
        <v>4</v>
      </c>
      <c r="E89" s="14" t="str">
        <f t="shared" si="1"/>
        <v>Impacto_Significativo</v>
      </c>
    </row>
    <row r="90" spans="1:5" ht="16.5" thickBot="1" x14ac:dyDescent="0.3">
      <c r="A90" s="5"/>
      <c r="B90" s="6"/>
      <c r="C90" s="8" t="s">
        <v>98</v>
      </c>
      <c r="D90" s="14">
        <v>4</v>
      </c>
      <c r="E90" s="14" t="str">
        <f t="shared" si="1"/>
        <v>Impacto_Significativo</v>
      </c>
    </row>
    <row r="91" spans="1:5" ht="16.5" thickBot="1" x14ac:dyDescent="0.3">
      <c r="A91" s="5"/>
      <c r="B91" s="4" t="s">
        <v>17</v>
      </c>
      <c r="C91" s="8" t="s">
        <v>19</v>
      </c>
      <c r="D91" s="14">
        <v>4</v>
      </c>
      <c r="E91" s="14" t="str">
        <f t="shared" si="1"/>
        <v>Impacto_Significativo</v>
      </c>
    </row>
    <row r="92" spans="1:5" ht="16.5" thickBot="1" x14ac:dyDescent="0.3">
      <c r="A92" s="5"/>
      <c r="B92" s="3" t="s">
        <v>94</v>
      </c>
      <c r="C92" s="8" t="s">
        <v>59</v>
      </c>
      <c r="D92" s="14">
        <v>4</v>
      </c>
      <c r="E92" s="14" t="str">
        <f t="shared" si="1"/>
        <v>Impacto_Significativo</v>
      </c>
    </row>
    <row r="93" spans="1:5" ht="16.5" thickBot="1" x14ac:dyDescent="0.3">
      <c r="A93" s="6"/>
      <c r="B93" s="6"/>
      <c r="C93" s="8" t="s">
        <v>16</v>
      </c>
      <c r="D93" s="14">
        <v>2</v>
      </c>
      <c r="E93" s="14" t="str">
        <f t="shared" si="1"/>
        <v>Impacto_Moderado</v>
      </c>
    </row>
    <row r="94" spans="1:5" ht="16.5" thickBot="1" x14ac:dyDescent="0.3">
      <c r="A94" s="3" t="s">
        <v>99</v>
      </c>
      <c r="B94" s="3" t="s">
        <v>94</v>
      </c>
      <c r="C94" s="8" t="s">
        <v>59</v>
      </c>
      <c r="D94" s="14">
        <v>4</v>
      </c>
      <c r="E94" s="14" t="str">
        <f t="shared" si="1"/>
        <v>Impacto_Significativo</v>
      </c>
    </row>
    <row r="95" spans="1:5" ht="16.5" thickBot="1" x14ac:dyDescent="0.3">
      <c r="A95" s="5"/>
      <c r="B95" s="6"/>
      <c r="C95" s="8" t="s">
        <v>16</v>
      </c>
      <c r="D95" s="14">
        <v>2</v>
      </c>
      <c r="E95" s="14" t="str">
        <f t="shared" si="1"/>
        <v>Impacto_Moderado</v>
      </c>
    </row>
    <row r="96" spans="1:5" ht="16.5" thickBot="1" x14ac:dyDescent="0.3">
      <c r="A96" s="5"/>
      <c r="B96" s="3" t="s">
        <v>100</v>
      </c>
      <c r="C96" s="8" t="s">
        <v>101</v>
      </c>
      <c r="D96" s="14">
        <v>2</v>
      </c>
      <c r="E96" s="14" t="str">
        <f t="shared" si="1"/>
        <v>Impacto_Moderado</v>
      </c>
    </row>
    <row r="97" spans="1:5" ht="16.5" thickBot="1" x14ac:dyDescent="0.3">
      <c r="A97" s="5"/>
      <c r="B97" s="6"/>
      <c r="C97" s="8" t="s">
        <v>102</v>
      </c>
      <c r="D97" s="14">
        <v>2</v>
      </c>
      <c r="E97" s="14" t="str">
        <f t="shared" si="1"/>
        <v>Impacto_Moderado</v>
      </c>
    </row>
    <row r="98" spans="1:5" ht="16.5" thickBot="1" x14ac:dyDescent="0.3">
      <c r="A98" s="5"/>
      <c r="B98" s="3" t="s">
        <v>96</v>
      </c>
      <c r="C98" s="8" t="s">
        <v>97</v>
      </c>
      <c r="D98" s="14">
        <v>4</v>
      </c>
      <c r="E98" s="14" t="str">
        <f t="shared" si="1"/>
        <v>Impacto_Significativo</v>
      </c>
    </row>
    <row r="99" spans="1:5" ht="16.5" thickBot="1" x14ac:dyDescent="0.3">
      <c r="A99" s="5"/>
      <c r="B99" s="5"/>
      <c r="C99" s="8" t="s">
        <v>77</v>
      </c>
      <c r="D99" s="14">
        <v>2</v>
      </c>
      <c r="E99" s="14" t="str">
        <f t="shared" si="1"/>
        <v>Impacto_Moderado</v>
      </c>
    </row>
    <row r="100" spans="1:5" ht="16.5" thickBot="1" x14ac:dyDescent="0.3">
      <c r="A100" s="6"/>
      <c r="B100" s="6"/>
      <c r="C100" s="8" t="s">
        <v>103</v>
      </c>
      <c r="D100" s="14">
        <v>2</v>
      </c>
      <c r="E100" s="14" t="str">
        <f t="shared" si="1"/>
        <v>Impacto_Moderado</v>
      </c>
    </row>
    <row r="101" spans="1:5" ht="16.5" thickBot="1" x14ac:dyDescent="0.3">
      <c r="A101" s="3" t="s">
        <v>104</v>
      </c>
      <c r="B101" s="4" t="s">
        <v>4</v>
      </c>
      <c r="C101" s="8" t="s">
        <v>6</v>
      </c>
      <c r="D101" s="14">
        <v>2</v>
      </c>
      <c r="E101" s="14" t="str">
        <f t="shared" si="1"/>
        <v>Impacto_Moderado</v>
      </c>
    </row>
    <row r="102" spans="1:5" ht="16.5" thickBot="1" x14ac:dyDescent="0.3">
      <c r="A102" s="5"/>
      <c r="B102" s="4" t="s">
        <v>17</v>
      </c>
      <c r="C102" s="8" t="s">
        <v>19</v>
      </c>
      <c r="D102" s="14">
        <v>2</v>
      </c>
      <c r="E102" s="14" t="str">
        <f t="shared" si="1"/>
        <v>Impacto_Moderado</v>
      </c>
    </row>
    <row r="103" spans="1:5" ht="16.5" thickBot="1" x14ac:dyDescent="0.3">
      <c r="A103" s="5"/>
      <c r="B103" s="4" t="s">
        <v>94</v>
      </c>
      <c r="C103" s="8" t="s">
        <v>59</v>
      </c>
      <c r="D103" s="14">
        <v>2</v>
      </c>
      <c r="E103" s="14" t="str">
        <f t="shared" si="1"/>
        <v>Impacto_Moderado</v>
      </c>
    </row>
    <row r="104" spans="1:5" ht="16.5" thickBot="1" x14ac:dyDescent="0.3">
      <c r="A104" s="5"/>
      <c r="B104" s="3" t="s">
        <v>96</v>
      </c>
      <c r="C104" s="8" t="s">
        <v>97</v>
      </c>
      <c r="D104" s="14">
        <v>2</v>
      </c>
      <c r="E104" s="14" t="str">
        <f t="shared" si="1"/>
        <v>Impacto_Moderado</v>
      </c>
    </row>
    <row r="105" spans="1:5" ht="16.5" thickBot="1" x14ac:dyDescent="0.3">
      <c r="A105" s="5"/>
      <c r="B105" s="5"/>
      <c r="C105" s="8" t="s">
        <v>77</v>
      </c>
      <c r="D105" s="14">
        <v>2</v>
      </c>
      <c r="E105" s="14" t="str">
        <f t="shared" si="1"/>
        <v>Impacto_Moderado</v>
      </c>
    </row>
    <row r="106" spans="1:5" ht="16.5" thickBot="1" x14ac:dyDescent="0.3">
      <c r="A106" s="6"/>
      <c r="B106" s="6"/>
      <c r="C106" s="8" t="s">
        <v>103</v>
      </c>
      <c r="D106" s="14">
        <v>2</v>
      </c>
      <c r="E106" s="14" t="str">
        <f t="shared" si="1"/>
        <v>Impacto_Moderado</v>
      </c>
    </row>
    <row r="107" spans="1:5" ht="16.5" thickBot="1" x14ac:dyDescent="0.3">
      <c r="A107" s="3" t="s">
        <v>105</v>
      </c>
      <c r="B107" s="4" t="s">
        <v>11</v>
      </c>
      <c r="C107" s="8" t="s">
        <v>12</v>
      </c>
      <c r="D107" s="14">
        <v>2</v>
      </c>
      <c r="E107" s="14" t="str">
        <f t="shared" si="1"/>
        <v>Impacto_Moderado</v>
      </c>
    </row>
    <row r="108" spans="1:5" ht="16.5" thickBot="1" x14ac:dyDescent="0.3">
      <c r="A108" s="5"/>
      <c r="B108" s="4" t="s">
        <v>51</v>
      </c>
      <c r="C108" s="8" t="s">
        <v>52</v>
      </c>
      <c r="D108" s="14">
        <v>2</v>
      </c>
      <c r="E108" s="14" t="str">
        <f t="shared" si="1"/>
        <v>Impacto_Moderado</v>
      </c>
    </row>
    <row r="109" spans="1:5" ht="16.5" thickBot="1" x14ac:dyDescent="0.3">
      <c r="A109" s="5"/>
      <c r="B109" s="3" t="s">
        <v>23</v>
      </c>
      <c r="C109" s="8" t="s">
        <v>24</v>
      </c>
      <c r="D109" s="14">
        <v>2</v>
      </c>
      <c r="E109" s="14" t="str">
        <f t="shared" si="1"/>
        <v>Impacto_Moderado</v>
      </c>
    </row>
    <row r="110" spans="1:5" ht="16.5" thickBot="1" x14ac:dyDescent="0.3">
      <c r="A110" s="6"/>
      <c r="B110" s="6"/>
      <c r="C110" s="8" t="s">
        <v>25</v>
      </c>
      <c r="D110" s="14">
        <v>1</v>
      </c>
      <c r="E110" s="14" t="str">
        <f t="shared" si="1"/>
        <v>Impacto_irrelevante</v>
      </c>
    </row>
    <row r="111" spans="1:5" ht="16.5" thickBot="1" x14ac:dyDescent="0.3">
      <c r="A111" s="3" t="s">
        <v>106</v>
      </c>
      <c r="B111" s="4" t="s">
        <v>11</v>
      </c>
      <c r="C111" s="8" t="s">
        <v>12</v>
      </c>
      <c r="D111" s="14">
        <v>2</v>
      </c>
      <c r="E111" s="14" t="str">
        <f t="shared" si="1"/>
        <v>Impacto_Moderado</v>
      </c>
    </row>
    <row r="112" spans="1:5" ht="16.5" thickBot="1" x14ac:dyDescent="0.3">
      <c r="A112" s="5"/>
      <c r="B112" s="4" t="s">
        <v>33</v>
      </c>
      <c r="C112" s="8" t="s">
        <v>34</v>
      </c>
      <c r="D112" s="14">
        <v>4</v>
      </c>
      <c r="E112" s="14" t="str">
        <f t="shared" si="1"/>
        <v>Impacto_Significativo</v>
      </c>
    </row>
    <row r="113" spans="1:5" ht="16.5" thickBot="1" x14ac:dyDescent="0.3">
      <c r="A113" s="5"/>
      <c r="B113" s="4" t="s">
        <v>107</v>
      </c>
      <c r="C113" s="8" t="s">
        <v>108</v>
      </c>
      <c r="D113" s="14">
        <v>1</v>
      </c>
      <c r="E113" s="14" t="str">
        <f t="shared" si="1"/>
        <v>Impacto_irrelevante</v>
      </c>
    </row>
    <row r="114" spans="1:5" ht="16.5" thickBot="1" x14ac:dyDescent="0.3">
      <c r="A114" s="5"/>
      <c r="B114" s="4" t="s">
        <v>39</v>
      </c>
      <c r="C114" s="8" t="s">
        <v>79</v>
      </c>
      <c r="D114" s="14">
        <v>2</v>
      </c>
      <c r="E114" s="14" t="str">
        <f t="shared" si="1"/>
        <v>Impacto_Moderado</v>
      </c>
    </row>
    <row r="115" spans="1:5" ht="16.5" thickBot="1" x14ac:dyDescent="0.3">
      <c r="A115" s="5"/>
      <c r="B115" s="4" t="s">
        <v>109</v>
      </c>
      <c r="C115" s="8" t="s">
        <v>79</v>
      </c>
      <c r="D115" s="14">
        <v>2</v>
      </c>
      <c r="E115" s="14" t="str">
        <f t="shared" si="1"/>
        <v>Impacto_Moderado</v>
      </c>
    </row>
    <row r="116" spans="1:5" ht="16.5" thickBot="1" x14ac:dyDescent="0.3">
      <c r="A116" s="6"/>
      <c r="B116" s="4" t="s">
        <v>35</v>
      </c>
      <c r="C116" s="8" t="s">
        <v>77</v>
      </c>
      <c r="D116" s="14">
        <v>2</v>
      </c>
      <c r="E116" s="14" t="str">
        <f t="shared" si="1"/>
        <v>Impacto_Moderado</v>
      </c>
    </row>
    <row r="117" spans="1:5" ht="16.5" thickBot="1" x14ac:dyDescent="0.3">
      <c r="A117" s="3" t="s">
        <v>110</v>
      </c>
      <c r="B117" s="4" t="s">
        <v>11</v>
      </c>
      <c r="C117" s="8" t="s">
        <v>111</v>
      </c>
      <c r="D117" s="14">
        <v>4</v>
      </c>
      <c r="E117" s="14" t="str">
        <f t="shared" si="1"/>
        <v>Impacto_Significativo</v>
      </c>
    </row>
    <row r="118" spans="1:5" ht="16.5" thickBot="1" x14ac:dyDescent="0.3">
      <c r="A118" s="5"/>
      <c r="B118" s="4" t="s">
        <v>112</v>
      </c>
      <c r="C118" s="8" t="s">
        <v>34</v>
      </c>
      <c r="D118" s="14">
        <v>1</v>
      </c>
      <c r="E118" s="14" t="str">
        <f t="shared" si="1"/>
        <v>Impacto_irrelevante</v>
      </c>
    </row>
    <row r="119" spans="1:5" ht="16.5" thickBot="1" x14ac:dyDescent="0.3">
      <c r="A119" s="5"/>
      <c r="B119" s="4" t="s">
        <v>76</v>
      </c>
      <c r="C119" s="8" t="s">
        <v>77</v>
      </c>
      <c r="D119" s="14">
        <v>1</v>
      </c>
      <c r="E119" s="14" t="str">
        <f t="shared" si="1"/>
        <v>Impacto_irrelevante</v>
      </c>
    </row>
    <row r="120" spans="1:5" ht="16.5" thickBot="1" x14ac:dyDescent="0.3">
      <c r="A120" s="5"/>
      <c r="B120" s="4" t="s">
        <v>109</v>
      </c>
      <c r="C120" s="8" t="s">
        <v>79</v>
      </c>
      <c r="D120" s="14">
        <v>1</v>
      </c>
      <c r="E120" s="14" t="str">
        <f t="shared" si="1"/>
        <v>Impacto_irrelevante</v>
      </c>
    </row>
    <row r="121" spans="1:5" ht="16.5" thickBot="1" x14ac:dyDescent="0.3">
      <c r="A121" s="6"/>
      <c r="B121" s="4" t="s">
        <v>39</v>
      </c>
      <c r="C121" s="8" t="s">
        <v>79</v>
      </c>
      <c r="D121" s="14">
        <v>1</v>
      </c>
      <c r="E121" s="14" t="str">
        <f t="shared" si="1"/>
        <v>Impacto_irrelevante</v>
      </c>
    </row>
    <row r="122" spans="1:5" ht="16.5" thickBot="1" x14ac:dyDescent="0.3">
      <c r="A122" s="7" t="s">
        <v>113</v>
      </c>
      <c r="B122" s="4" t="s">
        <v>109</v>
      </c>
      <c r="C122" s="8" t="s">
        <v>79</v>
      </c>
      <c r="D122" s="14">
        <v>1</v>
      </c>
      <c r="E122" s="14" t="str">
        <f t="shared" si="1"/>
        <v>Impacto_irrelevante</v>
      </c>
    </row>
    <row r="123" spans="1:5" ht="16.5" thickBot="1" x14ac:dyDescent="0.3">
      <c r="A123" s="3" t="s">
        <v>114</v>
      </c>
      <c r="B123" s="3" t="s">
        <v>115</v>
      </c>
      <c r="C123" s="8" t="s">
        <v>116</v>
      </c>
      <c r="D123" s="14">
        <v>2</v>
      </c>
      <c r="E123" s="14" t="str">
        <f t="shared" si="1"/>
        <v>Impacto_Moderado</v>
      </c>
    </row>
    <row r="124" spans="1:5" ht="16.5" thickBot="1" x14ac:dyDescent="0.3">
      <c r="A124" s="5"/>
      <c r="B124" s="5"/>
      <c r="C124" s="8" t="s">
        <v>117</v>
      </c>
      <c r="D124" s="14">
        <v>2</v>
      </c>
      <c r="E124" s="14" t="str">
        <f t="shared" si="1"/>
        <v>Impacto_Moderado</v>
      </c>
    </row>
    <row r="125" spans="1:5" ht="16.5" thickBot="1" x14ac:dyDescent="0.3">
      <c r="A125" s="5"/>
      <c r="B125" s="5"/>
      <c r="C125" s="8" t="s">
        <v>118</v>
      </c>
      <c r="D125" s="14">
        <v>2</v>
      </c>
      <c r="E125" s="14" t="str">
        <f t="shared" si="1"/>
        <v>Impacto_Moderado</v>
      </c>
    </row>
    <row r="126" spans="1:5" ht="16.5" thickBot="1" x14ac:dyDescent="0.3">
      <c r="A126" s="5"/>
      <c r="B126" s="6"/>
      <c r="C126" s="8" t="s">
        <v>119</v>
      </c>
      <c r="D126" s="14">
        <v>2</v>
      </c>
      <c r="E126" s="14" t="str">
        <f t="shared" si="1"/>
        <v>Impacto_Moderado</v>
      </c>
    </row>
    <row r="127" spans="1:5" ht="16.5" thickBot="1" x14ac:dyDescent="0.3">
      <c r="A127" s="5"/>
      <c r="B127" s="3" t="s">
        <v>96</v>
      </c>
      <c r="C127" s="8" t="s">
        <v>97</v>
      </c>
      <c r="D127" s="14">
        <v>2</v>
      </c>
      <c r="E127" s="14" t="str">
        <f t="shared" si="1"/>
        <v>Impacto_Moderado</v>
      </c>
    </row>
    <row r="128" spans="1:5" ht="16.5" thickBot="1" x14ac:dyDescent="0.3">
      <c r="A128" s="5"/>
      <c r="B128" s="5"/>
      <c r="C128" s="8" t="s">
        <v>77</v>
      </c>
      <c r="D128" s="14">
        <v>2</v>
      </c>
      <c r="E128" s="14" t="str">
        <f t="shared" si="1"/>
        <v>Impacto_Moderado</v>
      </c>
    </row>
    <row r="129" spans="1:5" ht="16.5" thickBot="1" x14ac:dyDescent="0.3">
      <c r="A129" s="6"/>
      <c r="B129" s="6"/>
      <c r="C129" s="8" t="s">
        <v>103</v>
      </c>
      <c r="D129" s="14">
        <v>2</v>
      </c>
      <c r="E129" s="14" t="str">
        <f t="shared" si="1"/>
        <v>Impacto_Moderado</v>
      </c>
    </row>
    <row r="130" spans="1:5" ht="16.5" thickBot="1" x14ac:dyDescent="0.3">
      <c r="A130" s="3" t="s">
        <v>120</v>
      </c>
      <c r="B130" s="4" t="s">
        <v>121</v>
      </c>
      <c r="C130" s="8" t="s">
        <v>122</v>
      </c>
      <c r="D130" s="14">
        <v>2</v>
      </c>
      <c r="E130" s="14" t="str">
        <f t="shared" si="1"/>
        <v>Impacto_Moderado</v>
      </c>
    </row>
    <row r="131" spans="1:5" ht="16.5" thickBot="1" x14ac:dyDescent="0.3">
      <c r="A131" s="5"/>
      <c r="B131" s="3" t="s">
        <v>115</v>
      </c>
      <c r="C131" s="8" t="s">
        <v>116</v>
      </c>
      <c r="D131" s="14">
        <v>2</v>
      </c>
      <c r="E131" s="14" t="str">
        <f t="shared" ref="E131:E137" si="2">IF(D131=1,"Impacto_irrelevante",IF(D131=2,"Impacto_Moderado",IF(D131=4,"Impacto_Significativo",IF(D131=5,"Impacto_Muy_Significativo",0))))</f>
        <v>Impacto_Moderado</v>
      </c>
    </row>
    <row r="132" spans="1:5" ht="16.5" thickBot="1" x14ac:dyDescent="0.3">
      <c r="A132" s="5"/>
      <c r="B132" s="5"/>
      <c r="C132" s="8" t="s">
        <v>117</v>
      </c>
      <c r="D132" s="14">
        <v>2</v>
      </c>
      <c r="E132" s="14" t="str">
        <f t="shared" si="2"/>
        <v>Impacto_Moderado</v>
      </c>
    </row>
    <row r="133" spans="1:5" ht="16.5" thickBot="1" x14ac:dyDescent="0.3">
      <c r="A133" s="5"/>
      <c r="B133" s="5"/>
      <c r="C133" s="8" t="s">
        <v>118</v>
      </c>
      <c r="D133" s="14">
        <v>2</v>
      </c>
      <c r="E133" s="14" t="str">
        <f t="shared" si="2"/>
        <v>Impacto_Moderado</v>
      </c>
    </row>
    <row r="134" spans="1:5" ht="16.5" thickBot="1" x14ac:dyDescent="0.3">
      <c r="A134" s="5"/>
      <c r="B134" s="6"/>
      <c r="C134" s="8" t="s">
        <v>119</v>
      </c>
      <c r="D134" s="14">
        <v>2</v>
      </c>
      <c r="E134" s="14" t="str">
        <f t="shared" si="2"/>
        <v>Impacto_Moderado</v>
      </c>
    </row>
    <row r="135" spans="1:5" ht="16.5" thickBot="1" x14ac:dyDescent="0.3">
      <c r="A135" s="5"/>
      <c r="B135" s="3" t="s">
        <v>96</v>
      </c>
      <c r="C135" s="8" t="s">
        <v>97</v>
      </c>
      <c r="D135" s="14">
        <v>2</v>
      </c>
      <c r="E135" s="14" t="str">
        <f t="shared" si="2"/>
        <v>Impacto_Moderado</v>
      </c>
    </row>
    <row r="136" spans="1:5" ht="16.5" thickBot="1" x14ac:dyDescent="0.3">
      <c r="A136" s="5"/>
      <c r="B136" s="5"/>
      <c r="C136" s="8" t="s">
        <v>77</v>
      </c>
      <c r="D136" s="14">
        <v>2</v>
      </c>
      <c r="E136" s="14" t="str">
        <f t="shared" si="2"/>
        <v>Impacto_Moderado</v>
      </c>
    </row>
    <row r="137" spans="1:5" ht="16.5" thickBot="1" x14ac:dyDescent="0.3">
      <c r="A137" s="6"/>
      <c r="B137" s="6"/>
      <c r="C137" s="8" t="s">
        <v>103</v>
      </c>
      <c r="D137" s="14">
        <v>2</v>
      </c>
      <c r="E137" s="14" t="str">
        <f t="shared" si="2"/>
        <v>Impacto_Moderado</v>
      </c>
    </row>
  </sheetData>
  <autoFilter ref="B1:E137"/>
  <mergeCells count="63">
    <mergeCell ref="A123:A129"/>
    <mergeCell ref="B123:B126"/>
    <mergeCell ref="B127:B129"/>
    <mergeCell ref="A130:A137"/>
    <mergeCell ref="B131:B134"/>
    <mergeCell ref="B135:B137"/>
    <mergeCell ref="A101:A106"/>
    <mergeCell ref="B104:B106"/>
    <mergeCell ref="A107:A110"/>
    <mergeCell ref="B109:B110"/>
    <mergeCell ref="A111:A116"/>
    <mergeCell ref="A117:A121"/>
    <mergeCell ref="A88:A93"/>
    <mergeCell ref="B88:B90"/>
    <mergeCell ref="B92:B93"/>
    <mergeCell ref="A94:A100"/>
    <mergeCell ref="B94:B95"/>
    <mergeCell ref="B96:B97"/>
    <mergeCell ref="B98:B100"/>
    <mergeCell ref="A71:A76"/>
    <mergeCell ref="B71:B72"/>
    <mergeCell ref="B73:B74"/>
    <mergeCell ref="A77:A80"/>
    <mergeCell ref="B77:B78"/>
    <mergeCell ref="A81:A87"/>
    <mergeCell ref="B81:B83"/>
    <mergeCell ref="B84:B85"/>
    <mergeCell ref="A56:A59"/>
    <mergeCell ref="B57:B58"/>
    <mergeCell ref="A60:A65"/>
    <mergeCell ref="B60:B61"/>
    <mergeCell ref="B64:B65"/>
    <mergeCell ref="A66:A70"/>
    <mergeCell ref="B66:B67"/>
    <mergeCell ref="B69:B70"/>
    <mergeCell ref="A43:A55"/>
    <mergeCell ref="B43:B45"/>
    <mergeCell ref="B46:B48"/>
    <mergeCell ref="B49:B50"/>
    <mergeCell ref="B51:B53"/>
    <mergeCell ref="B54:B55"/>
    <mergeCell ref="A32:A39"/>
    <mergeCell ref="B32:B33"/>
    <mergeCell ref="B34:B35"/>
    <mergeCell ref="B38:B39"/>
    <mergeCell ref="A40:A42"/>
    <mergeCell ref="B40:B41"/>
    <mergeCell ref="A14:A19"/>
    <mergeCell ref="B14:B15"/>
    <mergeCell ref="B17:B18"/>
    <mergeCell ref="A20:A23"/>
    <mergeCell ref="A24:A25"/>
    <mergeCell ref="A26:A31"/>
    <mergeCell ref="B26:B28"/>
    <mergeCell ref="B29:B30"/>
    <mergeCell ref="A2:A5"/>
    <mergeCell ref="B2:B3"/>
    <mergeCell ref="B4:B5"/>
    <mergeCell ref="A6:A13"/>
    <mergeCell ref="B6:B7"/>
    <mergeCell ref="B8:B9"/>
    <mergeCell ref="B10:B11"/>
    <mergeCell ref="B12:B13"/>
  </mergeCells>
  <conditionalFormatting sqref="E2:E137">
    <cfRule type="containsText" dxfId="6" priority="4" operator="containsText" text="Muy">
      <formula>NOT(ISERROR(SEARCH("Muy",E2)))</formula>
    </cfRule>
    <cfRule type="containsText" dxfId="5" priority="5" operator="containsText" text="Significativo">
      <formula>NOT(ISERROR(SEARCH("Significativo",E2)))</formula>
    </cfRule>
    <cfRule type="containsText" dxfId="4" priority="6" operator="containsText" text="Moderado">
      <formula>NOT(ISERROR(SEARCH("Moderado",E2)))</formula>
    </cfRule>
    <cfRule type="containsText" dxfId="3" priority="7" operator="containsText" text="irrelevante">
      <formula>NOT(ISERROR(SEARCH("irrelevante",E2)))</formula>
    </cfRule>
  </conditionalFormatting>
  <conditionalFormatting sqref="H8">
    <cfRule type="cellIs" dxfId="0" priority="3" operator="between">
      <formula>1</formula>
      <formula>1.99</formula>
    </cfRule>
    <cfRule type="cellIs" dxfId="1" priority="2" operator="between">
      <formula>2</formula>
      <formula>3.49</formula>
    </cfRule>
    <cfRule type="cellIs" dxfId="2" priority="1" operator="between">
      <formula>3.5</formula>
      <formula>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Rodríguez</dc:creator>
  <cp:lastModifiedBy>Armando Rodríguez</cp:lastModifiedBy>
  <dcterms:created xsi:type="dcterms:W3CDTF">2022-06-06T17:57:20Z</dcterms:created>
  <dcterms:modified xsi:type="dcterms:W3CDTF">2022-06-06T22:21:23Z</dcterms:modified>
</cp:coreProperties>
</file>